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НН\Desktop\2019-2021 ПРОЕКТ БЮДЖЕТА\МАТЕРИАЛЫ К проекту бюджета\МАТЕРИАЛЫ К ПРОЕКТУ РЕШЕНИЯ\Бюджетный прогноз\"/>
    </mc:Choice>
  </mc:AlternateContent>
  <bookViews>
    <workbookView xWindow="360" yWindow="270" windowWidth="14940" windowHeight="915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D8" i="2" l="1"/>
  <c r="E8" i="2"/>
  <c r="C6" i="2"/>
  <c r="C8" i="2" s="1"/>
  <c r="F8" i="2"/>
</calcChain>
</file>

<file path=xl/sharedStrings.xml><?xml version="1.0" encoding="utf-8"?>
<sst xmlns="http://schemas.openxmlformats.org/spreadsheetml/2006/main" count="66" uniqueCount="63">
  <si>
    <t xml:space="preserve">Показатель </t>
  </si>
  <si>
    <t>Расходы, всего,</t>
  </si>
  <si>
    <t>1.Программы расходы, всего</t>
  </si>
  <si>
    <t>Удельный вес(%)</t>
  </si>
  <si>
    <t>2017год</t>
  </si>
  <si>
    <t>Плановый период 2019 год</t>
  </si>
  <si>
    <t>Плановый период 2020 год</t>
  </si>
  <si>
    <t>Плановый период 2021 год</t>
  </si>
  <si>
    <t xml:space="preserve">Показатели финансового обеспечения муниципальных программ Белгородского района </t>
  </si>
  <si>
    <t xml:space="preserve">          8,0</t>
  </si>
  <si>
    <t>2433,6</t>
  </si>
  <si>
    <t>571,7</t>
  </si>
  <si>
    <t>282,2</t>
  </si>
  <si>
    <t>123,3</t>
  </si>
  <si>
    <t>8,7</t>
  </si>
  <si>
    <t>310,8</t>
  </si>
  <si>
    <t>22,8</t>
  </si>
  <si>
    <t>138,0</t>
  </si>
  <si>
    <t>0,2</t>
  </si>
  <si>
    <t>2. Непрограммные расходы, всего</t>
  </si>
  <si>
    <t>295,8</t>
  </si>
  <si>
    <t>7,6</t>
  </si>
  <si>
    <t>0,8</t>
  </si>
  <si>
    <t>7,7</t>
  </si>
  <si>
    <t>2373,4</t>
  </si>
  <si>
    <t>2586,2</t>
  </si>
  <si>
    <t>559,8</t>
  </si>
  <si>
    <t>579,8</t>
  </si>
  <si>
    <t>403,5</t>
  </si>
  <si>
    <t>509,6</t>
  </si>
  <si>
    <t>1.5.Муниципальная программы "Развитие физической культуры, спорта и молодежной политики на территории Белгородского района"</t>
  </si>
  <si>
    <t>120,8</t>
  </si>
  <si>
    <t>91,8</t>
  </si>
  <si>
    <t>330,6</t>
  </si>
  <si>
    <t>83,7</t>
  </si>
  <si>
    <t>1.8.Муниципальная программа "Формирование в Белгородском районе комфортной городской среды на 2018-2022 годы"</t>
  </si>
  <si>
    <t>41,9</t>
  </si>
  <si>
    <t>70,9</t>
  </si>
  <si>
    <t>62,6</t>
  </si>
  <si>
    <t>345,8</t>
  </si>
  <si>
    <t>348,2</t>
  </si>
  <si>
    <t>4312,6</t>
  </si>
  <si>
    <t>4543,1</t>
  </si>
  <si>
    <t>3867,8</t>
  </si>
  <si>
    <t>3964,4</t>
  </si>
  <si>
    <t>4194,7</t>
  </si>
  <si>
    <t>4194,9</t>
  </si>
  <si>
    <t>3892,9</t>
  </si>
  <si>
    <t>92,8</t>
  </si>
  <si>
    <t>Муниципальная программа  "Развитие информационного общества в Белгородском районе"</t>
  </si>
  <si>
    <t>368,3</t>
  </si>
  <si>
    <t>3704,2</t>
  </si>
  <si>
    <t xml:space="preserve">           млн. рублей</t>
  </si>
  <si>
    <t xml:space="preserve">                                   Приложение № 4</t>
  </si>
  <si>
    <t>1.1Муниципальная программа "Обеспечение безопасности жизнедеятельности населения Белгородского района"</t>
  </si>
  <si>
    <t>1.2.Муниципальная программа "Развитие образования Белгородского района"</t>
  </si>
  <si>
    <t>1.3.Муниципальная программа "Социальная поддержка граждан на территории Белгородского района"</t>
  </si>
  <si>
    <t>План на 2018 год</t>
  </si>
  <si>
    <t>1.4.Муниципальная программа "Развитие культуры и художественного творчества Белгородского района"</t>
  </si>
  <si>
    <t xml:space="preserve">1.6. Муниципальные программы "Реализация мероприятий государственной программы " Развитие сельского хозяйства и рыбоводства в Белгороской области"в Белгородском районе </t>
  </si>
  <si>
    <t>1.7.Муниципальная программы "Обеспечение доступным и комфортным жильем и коммунальными услугами жителей Белгородского района</t>
  </si>
  <si>
    <t>1.9.Муниципальная программы "Совершенствование и развитие транспортной системы и дорожной сети Белгородского района "</t>
  </si>
  <si>
    <t>1.10.Муниципальная программа "Развитие экономического потенциала и формирование благоприятного предпринимательского климата в Белгородском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</si>
</sst>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0.0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/>
    <xf numFmtId="0" fontId="3" fillId="0" borderId="0" xfId="0" applyFont="1" applyBorder="1" applyAlignment="1" applyProtection="1">
      <alignment wrapText="1"/>
    </xf>
    <xf numFmtId="2" fontId="4" fillId="0" borderId="0" xfId="0" applyNumberFormat="1" applyFont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4" sqref="A4:XFD4"/>
    </sheetView>
  </sheetViews>
  <sheetFormatPr defaultRowHeight="12.75" x14ac:dyDescent="0.2"/>
  <cols>
    <col min="1" max="1" width="44.5703125" customWidth="1"/>
    <col min="2" max="2" width="13.140625" customWidth="1"/>
    <col min="3" max="3" width="12.42578125" customWidth="1"/>
    <col min="4" max="5" width="14.7109375" customWidth="1"/>
    <col min="6" max="6" width="14.140625" customWidth="1"/>
    <col min="7" max="9" width="9.140625" customWidth="1"/>
    <col min="10" max="10" width="13.140625" customWidth="1"/>
    <col min="11" max="13" width="9.140625" customWidth="1"/>
  </cols>
  <sheetData>
    <row r="1" spans="1:13" ht="14.25" x14ac:dyDescent="0.2">
      <c r="A1" s="2"/>
      <c r="B1" s="2"/>
      <c r="C1" s="2"/>
      <c r="D1" s="2"/>
      <c r="E1" s="9" t="s">
        <v>53</v>
      </c>
      <c r="F1" s="2"/>
      <c r="G1" s="2"/>
      <c r="H1" s="3"/>
      <c r="I1" s="2"/>
      <c r="J1" s="3"/>
      <c r="K1" s="3"/>
      <c r="L1" s="2"/>
      <c r="M1" s="2"/>
    </row>
    <row r="2" spans="1:13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ht="18.75" x14ac:dyDescent="0.2">
      <c r="A3" s="13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"/>
      <c r="M3" s="4"/>
    </row>
    <row r="4" spans="1:13" ht="25.5" x14ac:dyDescent="0.2">
      <c r="A4" s="10"/>
      <c r="B4" s="10"/>
      <c r="C4" s="10"/>
      <c r="D4" s="10"/>
      <c r="E4" s="10"/>
      <c r="F4" s="10" t="s">
        <v>52</v>
      </c>
      <c r="G4" s="10"/>
      <c r="H4" s="10"/>
      <c r="I4" s="10"/>
      <c r="J4" s="10"/>
      <c r="K4" s="6"/>
      <c r="L4" s="1"/>
      <c r="M4" s="1"/>
    </row>
    <row r="5" spans="1:13" ht="25.5" x14ac:dyDescent="0.2">
      <c r="A5" s="11" t="s">
        <v>0</v>
      </c>
      <c r="B5" s="11" t="s">
        <v>4</v>
      </c>
      <c r="C5" s="11" t="s">
        <v>57</v>
      </c>
      <c r="D5" s="11" t="s">
        <v>5</v>
      </c>
      <c r="E5" s="11" t="s">
        <v>6</v>
      </c>
      <c r="F5" s="11" t="s">
        <v>7</v>
      </c>
      <c r="G5" s="5"/>
      <c r="H5" s="5"/>
      <c r="I5" s="5"/>
      <c r="J5" s="5"/>
      <c r="K5" s="5"/>
    </row>
    <row r="6" spans="1:13" x14ac:dyDescent="0.2">
      <c r="A6" s="11" t="s">
        <v>1</v>
      </c>
      <c r="B6" s="12" t="s">
        <v>46</v>
      </c>
      <c r="C6" s="12">
        <f>C9+C10+C11+C12+C13+C14+C15+C16+C17+C18+C19+C20</f>
        <v>4072.51</v>
      </c>
      <c r="D6" s="12">
        <v>4213.6000000000004</v>
      </c>
      <c r="E6" s="12" t="s">
        <v>41</v>
      </c>
      <c r="F6" s="12" t="s">
        <v>42</v>
      </c>
      <c r="G6" s="7"/>
      <c r="H6" s="7"/>
      <c r="I6" s="7"/>
      <c r="J6" s="7"/>
      <c r="K6" s="5"/>
    </row>
    <row r="7" spans="1:13" x14ac:dyDescent="0.2">
      <c r="A7" s="11" t="s">
        <v>2</v>
      </c>
      <c r="B7" s="12" t="s">
        <v>47</v>
      </c>
      <c r="C7" s="12" t="s">
        <v>51</v>
      </c>
      <c r="D7" s="12" t="s">
        <v>43</v>
      </c>
      <c r="E7" s="12" t="s">
        <v>44</v>
      </c>
      <c r="F7" s="12" t="s">
        <v>45</v>
      </c>
      <c r="G7" s="7"/>
      <c r="H7" s="7"/>
      <c r="I7" s="7"/>
      <c r="J7" s="5"/>
      <c r="K7" s="5"/>
    </row>
    <row r="8" spans="1:13" x14ac:dyDescent="0.2">
      <c r="A8" s="11" t="s">
        <v>3</v>
      </c>
      <c r="B8" s="14" t="s">
        <v>48</v>
      </c>
      <c r="C8" s="14">
        <f>C7/C6*100</f>
        <v>90.956191636116287</v>
      </c>
      <c r="D8" s="14">
        <f t="shared" ref="D8:E8" si="0">D7/D6*100</f>
        <v>91.793240934118089</v>
      </c>
      <c r="E8" s="14">
        <f t="shared" si="0"/>
        <v>91.925984325001153</v>
      </c>
      <c r="F8" s="14">
        <f>F7/F6*100</f>
        <v>92.331227575884299</v>
      </c>
      <c r="G8" s="7"/>
      <c r="H8" s="7"/>
      <c r="I8" s="7"/>
      <c r="J8" s="5"/>
      <c r="K8" s="5"/>
    </row>
    <row r="9" spans="1:13" ht="38.25" x14ac:dyDescent="0.2">
      <c r="A9" s="15" t="s">
        <v>54</v>
      </c>
      <c r="B9" s="16" t="s">
        <v>9</v>
      </c>
      <c r="C9" s="17">
        <v>7.56</v>
      </c>
      <c r="D9" s="16" t="s">
        <v>21</v>
      </c>
      <c r="E9" s="16" t="s">
        <v>23</v>
      </c>
      <c r="F9" s="17">
        <v>7.7</v>
      </c>
      <c r="G9" s="5"/>
      <c r="H9" s="5"/>
      <c r="I9" s="5"/>
      <c r="J9" s="5"/>
      <c r="K9" s="5"/>
    </row>
    <row r="10" spans="1:13" ht="25.5" x14ac:dyDescent="0.2">
      <c r="A10" s="15" t="s">
        <v>55</v>
      </c>
      <c r="B10" s="16" t="s">
        <v>10</v>
      </c>
      <c r="C10" s="17">
        <v>2228.36</v>
      </c>
      <c r="D10" s="16" t="s">
        <v>24</v>
      </c>
      <c r="E10" s="16" t="s">
        <v>25</v>
      </c>
      <c r="F10" s="17">
        <v>2951.5</v>
      </c>
      <c r="G10" s="5"/>
      <c r="H10" s="5"/>
      <c r="I10" s="5"/>
      <c r="J10" s="5"/>
      <c r="K10" s="5"/>
    </row>
    <row r="11" spans="1:13" ht="38.25" x14ac:dyDescent="0.2">
      <c r="A11" s="15" t="s">
        <v>56</v>
      </c>
      <c r="B11" s="16" t="s">
        <v>11</v>
      </c>
      <c r="C11" s="17">
        <v>598.57000000000005</v>
      </c>
      <c r="D11" s="16" t="s">
        <v>26</v>
      </c>
      <c r="E11" s="16" t="s">
        <v>27</v>
      </c>
      <c r="F11" s="17">
        <v>598.5</v>
      </c>
      <c r="G11" s="5"/>
      <c r="H11" s="5"/>
      <c r="I11" s="5"/>
      <c r="J11" s="5"/>
      <c r="K11" s="5"/>
    </row>
    <row r="12" spans="1:13" ht="38.25" x14ac:dyDescent="0.2">
      <c r="A12" s="15" t="s">
        <v>58</v>
      </c>
      <c r="B12" s="16" t="s">
        <v>12</v>
      </c>
      <c r="C12" s="17">
        <v>292.2</v>
      </c>
      <c r="D12" s="16" t="s">
        <v>28</v>
      </c>
      <c r="E12" s="16" t="s">
        <v>29</v>
      </c>
      <c r="F12" s="17">
        <v>410.3</v>
      </c>
      <c r="G12" s="5"/>
      <c r="H12" s="5"/>
      <c r="I12" s="5"/>
      <c r="J12" s="5"/>
      <c r="K12" s="5"/>
    </row>
    <row r="13" spans="1:13" ht="38.25" x14ac:dyDescent="0.2">
      <c r="A13" s="15" t="s">
        <v>30</v>
      </c>
      <c r="B13" s="16" t="s">
        <v>13</v>
      </c>
      <c r="C13" s="17">
        <v>35.5</v>
      </c>
      <c r="D13" s="16" t="s">
        <v>31</v>
      </c>
      <c r="E13" s="16" t="s">
        <v>32</v>
      </c>
      <c r="F13" s="17">
        <v>68.900000000000006</v>
      </c>
      <c r="G13" s="5"/>
      <c r="H13" s="5"/>
      <c r="I13" s="5"/>
      <c r="J13" s="5"/>
      <c r="K13" s="5"/>
    </row>
    <row r="14" spans="1:13" ht="51" x14ac:dyDescent="0.2">
      <c r="A14" s="15" t="s">
        <v>59</v>
      </c>
      <c r="B14" s="16" t="s">
        <v>14</v>
      </c>
      <c r="C14" s="17">
        <v>0.8</v>
      </c>
      <c r="D14" s="16" t="s">
        <v>22</v>
      </c>
      <c r="E14" s="16" t="s">
        <v>22</v>
      </c>
      <c r="F14" s="17">
        <v>0.8</v>
      </c>
      <c r="G14" s="5"/>
      <c r="H14" s="5"/>
      <c r="I14" s="5"/>
      <c r="J14" s="5"/>
      <c r="K14" s="5"/>
    </row>
    <row r="15" spans="1:13" ht="51" x14ac:dyDescent="0.2">
      <c r="A15" s="15" t="s">
        <v>60</v>
      </c>
      <c r="B15" s="16" t="s">
        <v>15</v>
      </c>
      <c r="C15" s="17">
        <v>251.64</v>
      </c>
      <c r="D15" s="16" t="s">
        <v>33</v>
      </c>
      <c r="E15" s="16" t="s">
        <v>34</v>
      </c>
      <c r="F15" s="17">
        <v>86.2</v>
      </c>
      <c r="G15" s="5"/>
      <c r="H15" s="5"/>
      <c r="I15" s="5"/>
      <c r="J15" s="5"/>
      <c r="K15" s="5"/>
    </row>
    <row r="16" spans="1:13" ht="38.25" x14ac:dyDescent="0.2">
      <c r="A16" s="15" t="s">
        <v>35</v>
      </c>
      <c r="B16" s="16"/>
      <c r="C16" s="17">
        <v>110.9</v>
      </c>
      <c r="D16" s="16"/>
      <c r="E16" s="16" t="s">
        <v>36</v>
      </c>
      <c r="F16" s="17"/>
      <c r="G16" s="5"/>
      <c r="H16" s="5"/>
      <c r="I16" s="5"/>
      <c r="J16" s="5"/>
      <c r="K16" s="5"/>
    </row>
    <row r="17" spans="1:11" ht="38.25" x14ac:dyDescent="0.2">
      <c r="A17" s="15" t="s">
        <v>61</v>
      </c>
      <c r="B17" s="16" t="s">
        <v>17</v>
      </c>
      <c r="C17" s="17">
        <v>156.83000000000001</v>
      </c>
      <c r="D17" s="16" t="s">
        <v>37</v>
      </c>
      <c r="E17" s="16" t="s">
        <v>38</v>
      </c>
      <c r="F17" s="17">
        <v>70.5</v>
      </c>
      <c r="G17" s="5"/>
      <c r="H17" s="5"/>
      <c r="I17" s="5"/>
      <c r="J17" s="5"/>
      <c r="K17" s="5"/>
    </row>
    <row r="18" spans="1:11" ht="51" x14ac:dyDescent="0.2">
      <c r="A18" s="15" t="s">
        <v>62</v>
      </c>
      <c r="B18" s="16" t="s">
        <v>18</v>
      </c>
      <c r="C18" s="17">
        <v>0.15</v>
      </c>
      <c r="D18" s="16" t="s">
        <v>18</v>
      </c>
      <c r="E18" s="16" t="s">
        <v>18</v>
      </c>
      <c r="F18" s="17">
        <v>0.2</v>
      </c>
      <c r="G18" s="5"/>
      <c r="H18" s="5"/>
      <c r="I18" s="5"/>
      <c r="J18" s="5"/>
      <c r="K18" s="5"/>
    </row>
    <row r="19" spans="1:11" ht="38.25" x14ac:dyDescent="0.2">
      <c r="A19" s="15" t="s">
        <v>49</v>
      </c>
      <c r="B19" s="16" t="s">
        <v>16</v>
      </c>
      <c r="C19" s="17">
        <v>21.7</v>
      </c>
      <c r="D19" s="16"/>
      <c r="E19" s="16"/>
      <c r="F19" s="17"/>
      <c r="G19" s="5"/>
      <c r="H19" s="5"/>
      <c r="I19" s="5"/>
      <c r="J19" s="5"/>
      <c r="K19" s="5"/>
    </row>
    <row r="20" spans="1:11" x14ac:dyDescent="0.2">
      <c r="A20" s="15" t="s">
        <v>19</v>
      </c>
      <c r="B20" s="16" t="s">
        <v>20</v>
      </c>
      <c r="C20" s="16" t="s">
        <v>50</v>
      </c>
      <c r="D20" s="16" t="s">
        <v>39</v>
      </c>
      <c r="E20" s="16" t="s">
        <v>40</v>
      </c>
      <c r="F20" s="18">
        <v>348.4</v>
      </c>
      <c r="G20" s="5"/>
      <c r="H20" s="5"/>
      <c r="I20" s="5"/>
      <c r="J20" s="5"/>
      <c r="K20" s="5"/>
    </row>
  </sheetData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Степанова Дина Сергеевна</dc:creator>
  <dc:description>POI HSSF rep:2.46.0.98</dc:description>
  <cp:lastModifiedBy>Этлина Наталья Николаевна</cp:lastModifiedBy>
  <cp:lastPrinted>2018-11-14T08:39:09Z</cp:lastPrinted>
  <dcterms:created xsi:type="dcterms:W3CDTF">2018-11-14T07:16:59Z</dcterms:created>
  <dcterms:modified xsi:type="dcterms:W3CDTF">2018-11-14T08:39:12Z</dcterms:modified>
</cp:coreProperties>
</file>